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7AB5F4F3-5E62-4152-8866-4E3492A0F34D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K4" i="1"/>
  <c r="K5" i="1"/>
  <c r="K6" i="1"/>
  <c r="K7" i="1" l="1"/>
  <c r="K8" i="1" s="1"/>
  <c r="K9" i="1" s="1"/>
  <c r="K10" i="1" s="1"/>
</calcChain>
</file>

<file path=xl/sharedStrings.xml><?xml version="1.0" encoding="utf-8"?>
<sst xmlns="http://schemas.openxmlformats.org/spreadsheetml/2006/main" count="37" uniqueCount="34">
  <si>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</si>
  <si>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</si>
  <si>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</si>
  <si>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</si>
  <si>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</si>
  <si>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</si>
  <si>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</si>
  <si>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</si>
  <si>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</si>
  <si>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</si>
  <si>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</si>
  <si>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</si>
  <si>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</si>
  <si>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</si>
  <si>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</si>
  <si>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</si>
  <si>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</si>
  <si>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</si>
  <si>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</si>
  <si>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</si>
  <si>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</si>
  <si>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</si>
  <si>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</si>
  <si>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</si>
  <si>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</si>
  <si>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Tageseinrichtung f. Kinder</t>
  </si>
  <si>
    <t>Auf Überhaaren 20</t>
  </si>
  <si>
    <t>Aachen</t>
  </si>
  <si>
    <t>-</t>
  </si>
  <si>
    <t>Tageseinrichtung f. Kinder Haaren</t>
  </si>
  <si>
    <t>Eibenweg 16</t>
  </si>
  <si>
    <t>Förderschule der StädteRegion Aachen mit dem Förderschwerpunkt Sprache (Primarstufe): Lindenschule</t>
  </si>
  <si>
    <t>Tonbrennerstraße 2</t>
  </si>
  <si>
    <t>Notwendigkeit eines Hubsteigers ist zu prüfen. Notwendigkeit von technischen Hilfsmitteln für die Reinigungsarbeiten in der Turnhalle ist zu prüfen.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</si>
</sst>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2"/>
  <sheetViews>
    <sheetView tabSelected="1" zoomScale="95" workbookViewId="0">
      <pane ySplit="3" topLeftCell="A4" activePane="bottomLeft" state="frozen"/>
      <selection pane="bottomLeft" activeCell="B11" sqref="B11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7</v>
      </c>
      <c r="B4" s="22" t="s">
        <v>25</v>
      </c>
      <c r="C4" s="23" t="s">
        <v>26</v>
      </c>
      <c r="D4" s="23">
        <v>52080</v>
      </c>
      <c r="E4" s="23" t="s">
        <v>27</v>
      </c>
      <c r="F4" s="24" t="s">
        <v>28</v>
      </c>
      <c r="G4" s="25">
        <v>138.61000000000001</v>
      </c>
      <c r="H4" s="26">
        <v>1</v>
      </c>
      <c r="I4" s="27"/>
      <c r="J4" s="27"/>
      <c r="K4" s="28">
        <f t="shared" ref="K4:K6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7</v>
      </c>
      <c r="B5" s="12" t="s">
        <v>29</v>
      </c>
      <c r="C5" s="15" t="s">
        <v>30</v>
      </c>
      <c r="D5" s="15">
        <v>52080</v>
      </c>
      <c r="E5" s="15" t="s">
        <v>27</v>
      </c>
      <c r="F5" s="13" t="s">
        <v>28</v>
      </c>
      <c r="G5" s="14">
        <v>171.285</v>
      </c>
      <c r="H5" s="18">
        <v>1</v>
      </c>
      <c r="I5" s="20"/>
      <c r="J5" s="20"/>
      <c r="K5" s="21">
        <f t="shared" si="0"/>
        <v>0</v>
      </c>
      <c r="L5" s="38" t="str">
        <f t="shared" ref="L5:L6" si="1">IF(I5&lt;$L$1,"Aufklärung","Ok")</f>
        <v>Aufklärung</v>
      </c>
    </row>
    <row r="6" spans="1:12" ht="41.4" x14ac:dyDescent="0.3">
      <c r="A6" s="62">
        <v>7</v>
      </c>
      <c r="B6" s="12" t="s">
        <v>31</v>
      </c>
      <c r="C6" s="15" t="s">
        <v>32</v>
      </c>
      <c r="D6" s="15">
        <v>52080</v>
      </c>
      <c r="E6" s="15" t="s">
        <v>27</v>
      </c>
      <c r="F6" s="13" t="s">
        <v>33</v>
      </c>
      <c r="G6" s="14">
        <v>729.89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14.4" thickBot="1" x14ac:dyDescent="0.35">
      <c r="A7" s="2"/>
      <c r="B7" s="3"/>
      <c r="C7" s="4"/>
      <c r="D7" s="4"/>
      <c r="E7" s="4"/>
      <c r="F7" s="5"/>
      <c r="G7" s="6"/>
      <c r="H7" s="6"/>
      <c r="I7" s="10"/>
      <c r="J7" s="17" t="s">
        <v>0</v>
      </c>
      <c r="K7" s="19">
        <f>SUM(K4:K6)</f>
        <v>0</v>
      </c>
    </row>
    <row r="8" spans="1:12" x14ac:dyDescent="0.3">
      <c r="A8" s="2"/>
      <c r="B8" s="7"/>
      <c r="C8" s="8" t="s">
        <v>1</v>
      </c>
      <c r="D8" s="39"/>
      <c r="E8" s="39"/>
      <c r="F8" s="11"/>
      <c r="G8" s="9"/>
      <c r="H8" s="9"/>
      <c r="I8" s="10"/>
      <c r="J8" s="17" t="s">
        <v>21</v>
      </c>
      <c r="K8" s="16">
        <f>K7*19%</f>
        <v>0</v>
      </c>
    </row>
    <row r="9" spans="1:12" x14ac:dyDescent="0.3">
      <c r="A9" s="2"/>
      <c r="B9" s="7"/>
      <c r="C9" s="54"/>
      <c r="D9" s="55"/>
      <c r="E9" s="55"/>
      <c r="F9" s="56"/>
      <c r="G9" s="9"/>
      <c r="H9" s="9"/>
      <c r="I9" s="10"/>
      <c r="J9" s="17" t="s">
        <v>2</v>
      </c>
      <c r="K9" s="16">
        <f>SUM(K7:K8)</f>
        <v>0</v>
      </c>
    </row>
    <row r="10" spans="1:12" x14ac:dyDescent="0.3">
      <c r="A10" s="2"/>
      <c r="B10" s="7"/>
      <c r="C10" s="57"/>
      <c r="D10" s="55"/>
      <c r="E10" s="55"/>
      <c r="F10" s="56"/>
      <c r="G10" s="9"/>
      <c r="H10" s="9"/>
      <c r="I10" s="10"/>
      <c r="J10" s="17" t="s">
        <v>8</v>
      </c>
      <c r="K10" s="16">
        <f>K9*4</f>
        <v>0</v>
      </c>
    </row>
    <row r="11" spans="1:12" ht="14.4" thickBot="1" x14ac:dyDescent="0.35">
      <c r="C11" s="58"/>
      <c r="D11" s="59"/>
      <c r="E11" s="59"/>
      <c r="F11" s="60"/>
    </row>
    <row r="13" spans="1:12" ht="14.4" thickBot="1" x14ac:dyDescent="0.35"/>
    <row r="14" spans="1:12" x14ac:dyDescent="0.3">
      <c r="A14" s="51" t="s">
        <v>19</v>
      </c>
      <c r="B14" s="52"/>
      <c r="C14" s="52"/>
      <c r="D14" s="52"/>
      <c r="E14" s="52"/>
      <c r="F14" s="52"/>
      <c r="G14" s="52"/>
      <c r="H14" s="53"/>
    </row>
    <row r="15" spans="1:12" x14ac:dyDescent="0.3">
      <c r="A15" s="49"/>
      <c r="B15" s="49"/>
      <c r="C15" s="49"/>
      <c r="D15" s="49"/>
      <c r="E15" s="49"/>
      <c r="F15" s="49"/>
      <c r="G15" s="49"/>
      <c r="H15" s="50"/>
    </row>
    <row r="16" spans="1:12" x14ac:dyDescent="0.3">
      <c r="A16" s="49" t="s">
        <v>14</v>
      </c>
      <c r="B16" s="49"/>
      <c r="C16" s="49"/>
      <c r="D16" s="49"/>
      <c r="E16" s="49"/>
      <c r="F16" s="49"/>
      <c r="G16" s="49"/>
      <c r="H16" s="50"/>
    </row>
    <row r="17" spans="1:8" x14ac:dyDescent="0.3">
      <c r="A17" s="48"/>
      <c r="B17" s="49"/>
      <c r="C17" s="49"/>
      <c r="D17" s="49"/>
      <c r="E17" s="49"/>
      <c r="F17" s="49"/>
      <c r="G17" s="49"/>
      <c r="H17" s="50"/>
    </row>
    <row r="18" spans="1:8" x14ac:dyDescent="0.3">
      <c r="A18" s="42" t="s">
        <v>15</v>
      </c>
      <c r="B18" s="43"/>
      <c r="C18" s="43"/>
      <c r="D18" s="43"/>
      <c r="E18" s="43"/>
      <c r="F18" s="43"/>
      <c r="G18" s="43"/>
      <c r="H18" s="44"/>
    </row>
    <row r="19" spans="1:8" x14ac:dyDescent="0.3">
      <c r="A19" s="42" t="s">
        <v>16</v>
      </c>
      <c r="B19" s="43"/>
      <c r="C19" s="43"/>
      <c r="D19" s="43"/>
      <c r="E19" s="43"/>
      <c r="F19" s="43"/>
      <c r="G19" s="43"/>
      <c r="H19" s="44"/>
    </row>
    <row r="20" spans="1:8" x14ac:dyDescent="0.3">
      <c r="A20" s="42" t="s">
        <v>18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17</v>
      </c>
      <c r="B21" s="43"/>
      <c r="C21" s="43"/>
      <c r="D21" s="43"/>
      <c r="E21" s="43"/>
      <c r="F21" s="43"/>
      <c r="G21" s="43"/>
      <c r="H21" s="44"/>
    </row>
    <row r="22" spans="1:8" ht="14.4" thickBot="1" x14ac:dyDescent="0.35">
      <c r="A22" s="45" t="s">
        <v>12</v>
      </c>
      <c r="B22" s="46"/>
      <c r="C22" s="46"/>
      <c r="D22" s="46"/>
      <c r="E22" s="46"/>
      <c r="F22" s="46"/>
      <c r="G22" s="46"/>
      <c r="H22" s="47"/>
    </row>
  </sheetData>
  <sheetProtection algorithmName="SHA-512" hashValue="4YFO5uZIULJyKrvN92XF8hlES0ecFQaJuBLYzgKGwWXq6K0/XIMqqWKw5hEdclNFcwNboKsbz20M+hnIAuEhEw==" saltValue="gp/C85aj90Mg257SE+n9+w==" spinCount="100000" sheet="1" autoFilter="0"/>
  <autoFilter ref="A3:K3" xr:uid="{9712D206-B3CE-44EC-9B09-EECABF991C14}"/>
  <mergeCells count="12">
    <mergeCell ref="J1:K1"/>
    <mergeCell ref="A20:H20"/>
    <mergeCell ref="A21:H21"/>
    <mergeCell ref="A22:H22"/>
    <mergeCell ref="A18:H18"/>
    <mergeCell ref="A17:H17"/>
    <mergeCell ref="A1:B1"/>
    <mergeCell ref="A14:H14"/>
    <mergeCell ref="A16:H16"/>
    <mergeCell ref="A19:H19"/>
    <mergeCell ref="C9:F11"/>
    <mergeCell ref="A15:H15"/>
  </mergeCells>
  <phoneticPr fontId="5" type="noConversion"/>
  <conditionalFormatting sqref="L4:L6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2026-05-21T12:30:00Z</dcterms:modified>
</cp:coreProperties>
</file>